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ZZZS\Projekt SPP\SW-tehnične sepcifikacije\JN2\Priloge ENG\"/>
    </mc:Choice>
  </mc:AlternateContent>
  <xr:revisionPtr revIDLastSave="0" documentId="13_ncr:1_{51F09CBC-8FAE-4E1E-8FD7-963885F48CC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1 Cost matrix" sheetId="1" r:id="rId1"/>
  </sheets>
  <definedNames>
    <definedName name="_xlnm.Print_Titles" localSheetId="0">'P1 Cost matrix'!$A:$B,'P1 Cost matrix'!$3:$5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1" l="1"/>
  <c r="T27" i="1"/>
  <c r="R17" i="1"/>
  <c r="S17" i="1" l="1"/>
  <c r="U17" i="1"/>
  <c r="V17" i="1"/>
  <c r="D26" i="1" l="1"/>
  <c r="E26" i="1"/>
  <c r="F26" i="1"/>
  <c r="I26" i="1"/>
  <c r="J26" i="1"/>
  <c r="K26" i="1"/>
  <c r="L26" i="1"/>
  <c r="M26" i="1"/>
  <c r="N26" i="1"/>
  <c r="O26" i="1"/>
  <c r="C26" i="1"/>
  <c r="I17" i="1" l="1"/>
  <c r="J17" i="1"/>
  <c r="F17" i="1"/>
  <c r="O14" i="1" l="1"/>
  <c r="N17" i="1"/>
  <c r="O16" i="1"/>
  <c r="O15" i="1"/>
  <c r="O7" i="1"/>
  <c r="O8" i="1"/>
  <c r="O9" i="1"/>
  <c r="O10" i="1"/>
  <c r="O11" i="1"/>
  <c r="O12" i="1"/>
  <c r="O13" i="1"/>
  <c r="O6" i="1"/>
  <c r="F27" i="1" l="1"/>
  <c r="I27" i="1"/>
  <c r="J27" i="1"/>
  <c r="N27" i="1"/>
  <c r="D17" i="1" l="1"/>
  <c r="D27" i="1" s="1"/>
  <c r="E17" i="1"/>
  <c r="E27" i="1" s="1"/>
  <c r="K17" i="1"/>
  <c r="K27" i="1" s="1"/>
  <c r="L17" i="1"/>
  <c r="L27" i="1" s="1"/>
  <c r="M17" i="1"/>
  <c r="M27" i="1" s="1"/>
  <c r="C17" i="1"/>
  <c r="C27" i="1" s="1"/>
  <c r="O17" i="1" l="1"/>
  <c r="O27" i="1" s="1"/>
</calcChain>
</file>

<file path=xl/sharedStrings.xml><?xml version="1.0" encoding="utf-8"?>
<sst xmlns="http://schemas.openxmlformats.org/spreadsheetml/2006/main" count="80" uniqueCount="80">
  <si>
    <t>C</t>
  </si>
  <si>
    <t>F</t>
  </si>
  <si>
    <t>D</t>
  </si>
  <si>
    <t>E</t>
  </si>
  <si>
    <t xml:space="preserve"> 1-11</t>
  </si>
  <si>
    <t xml:space="preserve"> 1-19</t>
  </si>
  <si>
    <t xml:space="preserve"> 12-19</t>
  </si>
  <si>
    <t>B1.2</t>
  </si>
  <si>
    <t>B1.3</t>
  </si>
  <si>
    <t>F = A+B+C+D+E</t>
  </si>
  <si>
    <t>G</t>
  </si>
  <si>
    <t>H</t>
  </si>
  <si>
    <t>I</t>
  </si>
  <si>
    <t>J</t>
  </si>
  <si>
    <t>K</t>
  </si>
  <si>
    <t>L</t>
  </si>
  <si>
    <t>B1.1</t>
  </si>
  <si>
    <t>B2.1</t>
  </si>
  <si>
    <t>B2.2</t>
  </si>
  <si>
    <t>B2.3</t>
  </si>
  <si>
    <t>A1</t>
  </si>
  <si>
    <t>A2</t>
  </si>
  <si>
    <t>A3</t>
  </si>
  <si>
    <r>
      <rPr>
        <sz val="9"/>
        <color theme="1"/>
        <rFont val="Arial"/>
        <family val="2"/>
        <charset val="238"/>
      </rPr>
      <t>Run. No.</t>
    </r>
  </si>
  <si>
    <r>
      <rPr>
        <sz val="9"/>
        <color theme="1"/>
        <rFont val="Arial"/>
        <family val="2"/>
        <charset val="238"/>
      </rPr>
      <t>Name of cost post</t>
    </r>
  </si>
  <si>
    <r>
      <rPr>
        <b/>
        <sz val="9"/>
        <color theme="1"/>
        <rFont val="Arial"/>
        <family val="2"/>
        <charset val="238"/>
      </rPr>
      <t>Department</t>
    </r>
  </si>
  <si>
    <r>
      <rPr>
        <b/>
        <sz val="9"/>
        <color theme="1"/>
        <rFont val="Arial"/>
        <family val="2"/>
        <charset val="238"/>
      </rPr>
      <t>Intensive care unit</t>
    </r>
  </si>
  <si>
    <r>
      <rPr>
        <b/>
        <sz val="9"/>
        <color theme="1"/>
        <rFont val="Arial"/>
        <family val="2"/>
        <charset val="238"/>
      </rPr>
      <t>Anaesthesia</t>
    </r>
  </si>
  <si>
    <r>
      <rPr>
        <b/>
        <sz val="9"/>
        <color theme="1"/>
        <rFont val="Arial"/>
        <family val="2"/>
        <charset val="238"/>
      </rPr>
      <t>Delivery room</t>
    </r>
  </si>
  <si>
    <r>
      <rPr>
        <b/>
        <sz val="9"/>
        <color theme="1"/>
        <rFont val="Arial"/>
        <family val="2"/>
        <charset val="238"/>
      </rPr>
      <t>Operating room</t>
    </r>
  </si>
  <si>
    <r>
      <rPr>
        <b/>
        <sz val="9"/>
        <color theme="1"/>
        <rFont val="Arial"/>
        <family val="2"/>
        <charset val="238"/>
      </rPr>
      <t>Cardiology diagnostics and therapy</t>
    </r>
  </si>
  <si>
    <r>
      <rPr>
        <b/>
        <sz val="9"/>
        <color theme="1"/>
        <rFont val="Arial"/>
        <family val="2"/>
        <charset val="238"/>
      </rPr>
      <t>Endoscopic diagnostics and therapy</t>
    </r>
  </si>
  <si>
    <r>
      <rPr>
        <b/>
        <sz val="9"/>
        <color theme="1"/>
        <rFont val="Arial"/>
        <family val="2"/>
        <charset val="238"/>
      </rPr>
      <t>Radiology and nuclear medicine</t>
    </r>
  </si>
  <si>
    <r>
      <rPr>
        <b/>
        <sz val="9"/>
        <color theme="1"/>
        <rFont val="Arial"/>
        <family val="2"/>
        <charset val="238"/>
      </rPr>
      <t>Laboratory</t>
    </r>
  </si>
  <si>
    <r>
      <rPr>
        <b/>
        <sz val="9"/>
        <color theme="1"/>
        <rFont val="Arial"/>
        <family val="2"/>
        <charset val="238"/>
      </rPr>
      <t>Therapeutic and diagnostic services</t>
    </r>
  </si>
  <si>
    <t>Other DRG</t>
  </si>
  <si>
    <t>DRG total</t>
  </si>
  <si>
    <r>
      <rPr>
        <b/>
        <sz val="9"/>
        <color theme="1"/>
        <rFont val="Arial"/>
        <family val="2"/>
        <charset val="238"/>
      </rPr>
      <t>Psychiatry</t>
    </r>
  </si>
  <si>
    <r>
      <rPr>
        <b/>
        <sz val="9"/>
        <color theme="1"/>
        <rFont val="Arial"/>
        <family val="2"/>
        <charset val="238"/>
      </rPr>
      <t>Transplants</t>
    </r>
  </si>
  <si>
    <r>
      <rPr>
        <b/>
        <sz val="9"/>
        <color theme="1"/>
        <rFont val="Arial"/>
        <family val="2"/>
        <charset val="238"/>
      </rPr>
      <t>Other acute hospital treatments</t>
    </r>
  </si>
  <si>
    <r>
      <rPr>
        <b/>
        <sz val="9"/>
        <color theme="1"/>
        <rFont val="Arial"/>
        <family val="2"/>
        <charset val="238"/>
      </rPr>
      <t>Escorts of persons treated in hospital</t>
    </r>
  </si>
  <si>
    <r>
      <rPr>
        <b/>
        <sz val="9"/>
        <color theme="1"/>
        <rFont val="Arial"/>
        <family val="2"/>
        <charset val="238"/>
      </rPr>
      <t>Non-acute hospital treatment</t>
    </r>
  </si>
  <si>
    <r>
      <rPr>
        <b/>
        <sz val="9"/>
        <color theme="1"/>
        <rFont val="Arial"/>
        <family val="2"/>
        <charset val="238"/>
      </rPr>
      <t>Specialised ambulatory activity</t>
    </r>
  </si>
  <si>
    <r>
      <rPr>
        <b/>
        <sz val="9"/>
        <color theme="1"/>
        <rFont val="Arial"/>
        <family val="2"/>
        <charset val="238"/>
      </rPr>
      <t>Other activities</t>
    </r>
  </si>
  <si>
    <r>
      <rPr>
        <b/>
        <sz val="9"/>
        <color theme="1"/>
        <rFont val="Arial"/>
        <family val="2"/>
        <charset val="238"/>
      </rPr>
      <t>Other</t>
    </r>
  </si>
  <si>
    <t>Other activities total</t>
  </si>
  <si>
    <t>TOTAL</t>
  </si>
  <si>
    <t>treatment DRG</t>
  </si>
  <si>
    <r>
      <rPr>
        <sz val="8"/>
        <color theme="1"/>
        <rFont val="Arial"/>
        <family val="2"/>
        <charset val="238"/>
      </rPr>
      <t>other in-hospital and out-of-hospital treatments</t>
    </r>
  </si>
  <si>
    <r>
      <rPr>
        <b/>
        <sz val="9"/>
        <color theme="1"/>
        <rFont val="Arial"/>
        <family val="2"/>
        <charset val="238"/>
      </rPr>
      <t>A. Labour costs</t>
    </r>
  </si>
  <si>
    <t>Other costs</t>
  </si>
  <si>
    <t xml:space="preserve">Medical and non-medical infrastructure </t>
  </si>
  <si>
    <t>Total accumulated depreciation</t>
  </si>
  <si>
    <t>Total</t>
  </si>
  <si>
    <t>Blood, blood products, and plasma-based medicinal products (from column B1.1)</t>
  </si>
  <si>
    <t>Blood</t>
  </si>
  <si>
    <t>Self-payers</t>
  </si>
  <si>
    <t>Number of weights</t>
  </si>
  <si>
    <t>Total financed depreciation</t>
  </si>
  <si>
    <t>Financed depreciation</t>
  </si>
  <si>
    <t>Separately billable supplies *</t>
  </si>
  <si>
    <t>data is not entered</t>
  </si>
  <si>
    <t xml:space="preserve">Notes: </t>
  </si>
  <si>
    <t xml:space="preserve">* Costs for expensive hospital medications (EHM) and other SBS are excluded from the calculation of weights </t>
  </si>
  <si>
    <t xml:space="preserve">Other SBS </t>
  </si>
  <si>
    <t>EHM (from column B1.1)</t>
  </si>
  <si>
    <r>
      <rPr>
        <sz val="9"/>
        <color theme="1"/>
        <rFont val="Arial"/>
        <family val="2"/>
        <charset val="238"/>
      </rPr>
      <t>Doctors</t>
    </r>
  </si>
  <si>
    <r>
      <rPr>
        <sz val="9"/>
        <color theme="1"/>
        <rFont val="Arial"/>
        <family val="2"/>
        <charset val="238"/>
      </rPr>
      <t>Nursing staff</t>
    </r>
  </si>
  <si>
    <r>
      <rPr>
        <sz val="9"/>
        <color theme="1"/>
        <rFont val="Arial"/>
        <family val="2"/>
        <charset val="238"/>
      </rPr>
      <t>Other staff</t>
    </r>
  </si>
  <si>
    <t>Cost matrix</t>
  </si>
  <si>
    <t xml:space="preserve">Data of specific DRG costs from matrix </t>
  </si>
  <si>
    <t>B. Cost of medications (drugs) and supplies</t>
  </si>
  <si>
    <t>Medications (drugs) from A and B list per patient *</t>
  </si>
  <si>
    <t xml:space="preserve">Other medications (drugs) per patient </t>
  </si>
  <si>
    <t>Medications (drugs) - not per patient</t>
  </si>
  <si>
    <t>Medical supplies per patient</t>
  </si>
  <si>
    <t>Medical supplies - not per patient</t>
  </si>
  <si>
    <t>Number of cases</t>
  </si>
  <si>
    <t>Implants per patient</t>
  </si>
  <si>
    <t>External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</si>
</sst>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8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name val="Arial"/>
      <family val="2"/>
      <charset val="238"/>
    </font>
    <font>
      <strike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16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7" fillId="3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1" fillId="2" borderId="1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2" borderId="6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7" fillId="4" borderId="10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10" xfId="0" applyFont="1" applyFill="1" applyBorder="1" applyAlignment="1">
      <alignment vertical="center"/>
    </xf>
    <xf numFmtId="0" fontId="7" fillId="4" borderId="15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4" borderId="16" xfId="0" applyFont="1" applyFill="1" applyBorder="1" applyAlignment="1">
      <alignment vertical="center"/>
    </xf>
    <xf numFmtId="0" fontId="6" fillId="4" borderId="17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4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ECFF"/>
      <color rgb="FFFF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I13" sqref="I13"/>
    </sheetView>
  </sheetViews>
  <sheetFormatPr defaultColWidth="9.28515625" defaultRowHeight="15" customHeight="1" x14ac:dyDescent="0.25"/>
  <cols>
    <col min="1" max="1" width="6" style="1" customWidth="1"/>
    <col min="2" max="2" width="30.28515625" style="5" customWidth="1"/>
    <col min="3" max="5" width="9.5703125" style="5" customWidth="1"/>
    <col min="6" max="6" width="10.85546875" style="5" customWidth="1"/>
    <col min="7" max="8" width="9.5703125" style="9" customWidth="1"/>
    <col min="9" max="10" width="9.5703125" style="5" customWidth="1"/>
    <col min="11" max="11" width="11.28515625" style="5" customWidth="1"/>
    <col min="12" max="12" width="9.5703125" style="5" customWidth="1"/>
    <col min="13" max="13" width="11.7109375" style="5" customWidth="1"/>
    <col min="14" max="14" width="10.28515625" style="5" customWidth="1"/>
    <col min="15" max="15" width="12.42578125" style="5" customWidth="1"/>
    <col min="16" max="16" width="3.5703125" style="8" customWidth="1"/>
    <col min="17" max="17" width="13.28515625" style="47" customWidth="1"/>
    <col min="18" max="18" width="11.140625" style="47" customWidth="1"/>
    <col min="19" max="19" width="15.7109375" style="5" bestFit="1" customWidth="1"/>
    <col min="20" max="20" width="12.5703125" style="5" customWidth="1"/>
    <col min="21" max="21" width="10.140625" style="5" customWidth="1"/>
    <col min="22" max="22" width="7.85546875" style="5" customWidth="1"/>
    <col min="23" max="16384" width="9.28515625" style="5"/>
  </cols>
  <sheetData>
    <row r="1" spans="1:22" ht="15" customHeight="1" x14ac:dyDescent="0.25">
      <c r="A1" s="4" t="s">
        <v>69</v>
      </c>
      <c r="N1" s="6"/>
      <c r="Q1" s="95" t="s">
        <v>70</v>
      </c>
      <c r="R1" s="96"/>
      <c r="S1" s="97"/>
      <c r="T1" s="97"/>
      <c r="U1" s="97"/>
      <c r="V1" s="97"/>
    </row>
    <row r="2" spans="1:22" ht="15" customHeight="1" thickBot="1" x14ac:dyDescent="0.3">
      <c r="C2" s="7"/>
      <c r="D2" s="7"/>
      <c r="E2" s="7"/>
      <c r="F2" s="7"/>
      <c r="G2" s="7"/>
      <c r="H2" s="50"/>
      <c r="I2" s="50"/>
      <c r="J2" s="50"/>
      <c r="K2" s="7"/>
      <c r="L2" s="7"/>
      <c r="M2" s="7"/>
      <c r="N2" s="7"/>
      <c r="Q2" s="96"/>
      <c r="R2" s="96"/>
      <c r="S2" s="97"/>
      <c r="T2" s="97"/>
      <c r="U2" s="97"/>
      <c r="V2" s="97"/>
    </row>
    <row r="3" spans="1:22" s="6" customFormat="1" ht="30.6" customHeight="1" x14ac:dyDescent="0.25">
      <c r="A3" s="12"/>
      <c r="B3" s="13"/>
      <c r="C3" s="92" t="s">
        <v>49</v>
      </c>
      <c r="D3" s="93"/>
      <c r="E3" s="94"/>
      <c r="F3" s="108" t="s">
        <v>71</v>
      </c>
      <c r="G3" s="109"/>
      <c r="H3" s="109"/>
      <c r="I3" s="109"/>
      <c r="J3" s="109"/>
      <c r="K3" s="110"/>
      <c r="L3" s="108" t="s">
        <v>50</v>
      </c>
      <c r="M3" s="109"/>
      <c r="N3" s="109"/>
      <c r="O3" s="14" t="s">
        <v>53</v>
      </c>
      <c r="P3" s="54"/>
      <c r="Q3" s="98" t="s">
        <v>60</v>
      </c>
      <c r="R3" s="99"/>
      <c r="S3" s="100" t="s">
        <v>55</v>
      </c>
      <c r="T3" s="101" t="s">
        <v>59</v>
      </c>
      <c r="U3" s="102" t="s">
        <v>56</v>
      </c>
      <c r="V3" s="103"/>
    </row>
    <row r="4" spans="1:22" s="1" customFormat="1" ht="15" customHeight="1" x14ac:dyDescent="0.25">
      <c r="A4" s="15"/>
      <c r="B4" s="16"/>
      <c r="C4" s="17" t="s">
        <v>20</v>
      </c>
      <c r="D4" s="18" t="s">
        <v>21</v>
      </c>
      <c r="E4" s="19" t="s">
        <v>22</v>
      </c>
      <c r="F4" s="91" t="s">
        <v>16</v>
      </c>
      <c r="G4" s="84" t="s">
        <v>7</v>
      </c>
      <c r="H4" s="84" t="s">
        <v>8</v>
      </c>
      <c r="I4" s="88" t="s">
        <v>17</v>
      </c>
      <c r="J4" s="84" t="s">
        <v>18</v>
      </c>
      <c r="K4" s="84" t="s">
        <v>19</v>
      </c>
      <c r="L4" s="20" t="s">
        <v>0</v>
      </c>
      <c r="M4" s="20" t="s">
        <v>2</v>
      </c>
      <c r="N4" s="85" t="s">
        <v>3</v>
      </c>
      <c r="O4" s="20" t="s">
        <v>1</v>
      </c>
      <c r="P4" s="55"/>
      <c r="Q4" s="91" t="s">
        <v>10</v>
      </c>
      <c r="R4" s="104" t="s">
        <v>11</v>
      </c>
      <c r="S4" s="104" t="s">
        <v>12</v>
      </c>
      <c r="T4" s="104" t="s">
        <v>13</v>
      </c>
      <c r="U4" s="104" t="s">
        <v>14</v>
      </c>
      <c r="V4" s="105" t="s">
        <v>15</v>
      </c>
    </row>
    <row r="5" spans="1:22" s="2" customFormat="1" ht="72" x14ac:dyDescent="0.25">
      <c r="A5" s="18" t="s">
        <v>23</v>
      </c>
      <c r="B5" s="21" t="s">
        <v>24</v>
      </c>
      <c r="C5" s="17" t="s">
        <v>66</v>
      </c>
      <c r="D5" s="18" t="s">
        <v>67</v>
      </c>
      <c r="E5" s="19" t="s">
        <v>68</v>
      </c>
      <c r="F5" s="106" t="s">
        <v>72</v>
      </c>
      <c r="G5" s="107" t="s">
        <v>73</v>
      </c>
      <c r="H5" s="107" t="s">
        <v>74</v>
      </c>
      <c r="I5" s="88" t="s">
        <v>78</v>
      </c>
      <c r="J5" s="88" t="s">
        <v>75</v>
      </c>
      <c r="K5" s="111" t="s">
        <v>76</v>
      </c>
      <c r="L5" s="22" t="s">
        <v>79</v>
      </c>
      <c r="M5" s="22" t="s">
        <v>51</v>
      </c>
      <c r="N5" s="112" t="s">
        <v>52</v>
      </c>
      <c r="O5" s="22" t="s">
        <v>9</v>
      </c>
      <c r="P5" s="56"/>
      <c r="Q5" s="106" t="s">
        <v>65</v>
      </c>
      <c r="R5" s="107" t="s">
        <v>64</v>
      </c>
      <c r="S5" s="107" t="s">
        <v>54</v>
      </c>
      <c r="T5" s="107" t="s">
        <v>58</v>
      </c>
      <c r="U5" s="107" t="s">
        <v>77</v>
      </c>
      <c r="V5" s="107" t="s">
        <v>57</v>
      </c>
    </row>
    <row r="6" spans="1:22" ht="15" customHeight="1" x14ac:dyDescent="0.25">
      <c r="A6" s="23">
        <v>1</v>
      </c>
      <c r="B6" s="24" t="s">
        <v>25</v>
      </c>
      <c r="C6" s="25"/>
      <c r="D6" s="26"/>
      <c r="E6" s="27"/>
      <c r="F6" s="25"/>
      <c r="G6" s="45"/>
      <c r="H6" s="45"/>
      <c r="I6" s="26"/>
      <c r="J6" s="26"/>
      <c r="K6" s="27"/>
      <c r="L6" s="28"/>
      <c r="M6" s="28"/>
      <c r="N6" s="29"/>
      <c r="O6" s="30">
        <f t="shared" ref="O6:O17" si="0">SUM(C6:N6)</f>
        <v>0</v>
      </c>
      <c r="P6" s="43"/>
      <c r="Q6" s="52"/>
      <c r="R6" s="48"/>
      <c r="S6" s="31"/>
      <c r="T6" s="59"/>
      <c r="U6" s="31"/>
      <c r="V6" s="53"/>
    </row>
    <row r="7" spans="1:22" ht="15" customHeight="1" x14ac:dyDescent="0.25">
      <c r="A7" s="23">
        <v>2</v>
      </c>
      <c r="B7" s="24" t="s">
        <v>26</v>
      </c>
      <c r="C7" s="25"/>
      <c r="D7" s="26"/>
      <c r="E7" s="27"/>
      <c r="F7" s="25"/>
      <c r="G7" s="45"/>
      <c r="H7" s="45"/>
      <c r="I7" s="26"/>
      <c r="J7" s="26"/>
      <c r="K7" s="27"/>
      <c r="L7" s="28"/>
      <c r="M7" s="28"/>
      <c r="N7" s="29"/>
      <c r="O7" s="30">
        <f t="shared" si="0"/>
        <v>0</v>
      </c>
      <c r="P7" s="43"/>
      <c r="Q7" s="52"/>
      <c r="R7" s="48"/>
      <c r="S7" s="31"/>
      <c r="T7" s="59"/>
      <c r="U7" s="31"/>
      <c r="V7" s="53"/>
    </row>
    <row r="8" spans="1:22" ht="15" customHeight="1" x14ac:dyDescent="0.25">
      <c r="A8" s="23">
        <v>3</v>
      </c>
      <c r="B8" s="24" t="s">
        <v>27</v>
      </c>
      <c r="C8" s="25"/>
      <c r="D8" s="26"/>
      <c r="E8" s="27"/>
      <c r="F8" s="25"/>
      <c r="G8" s="45"/>
      <c r="H8" s="45"/>
      <c r="I8" s="26"/>
      <c r="J8" s="26"/>
      <c r="K8" s="27"/>
      <c r="L8" s="28"/>
      <c r="M8" s="28"/>
      <c r="N8" s="29"/>
      <c r="O8" s="30">
        <f t="shared" si="0"/>
        <v>0</v>
      </c>
      <c r="P8" s="43"/>
      <c r="Q8" s="52"/>
      <c r="R8" s="48"/>
      <c r="S8" s="31"/>
      <c r="T8" s="59"/>
      <c r="U8" s="31"/>
      <c r="V8" s="53"/>
    </row>
    <row r="9" spans="1:22" ht="15" customHeight="1" x14ac:dyDescent="0.25">
      <c r="A9" s="23">
        <v>4</v>
      </c>
      <c r="B9" s="24" t="s">
        <v>28</v>
      </c>
      <c r="C9" s="25"/>
      <c r="D9" s="26"/>
      <c r="E9" s="27"/>
      <c r="F9" s="25"/>
      <c r="G9" s="45"/>
      <c r="H9" s="45"/>
      <c r="I9" s="26"/>
      <c r="J9" s="26"/>
      <c r="K9" s="27"/>
      <c r="L9" s="28"/>
      <c r="M9" s="28"/>
      <c r="N9" s="29"/>
      <c r="O9" s="30">
        <f t="shared" si="0"/>
        <v>0</v>
      </c>
      <c r="P9" s="43"/>
      <c r="Q9" s="52"/>
      <c r="R9" s="48"/>
      <c r="S9" s="31"/>
      <c r="T9" s="59"/>
      <c r="U9" s="31"/>
      <c r="V9" s="53"/>
    </row>
    <row r="10" spans="1:22" ht="15" customHeight="1" x14ac:dyDescent="0.25">
      <c r="A10" s="23">
        <v>5</v>
      </c>
      <c r="B10" s="24" t="s">
        <v>29</v>
      </c>
      <c r="C10" s="25"/>
      <c r="D10" s="26"/>
      <c r="E10" s="27"/>
      <c r="F10" s="25"/>
      <c r="G10" s="45"/>
      <c r="H10" s="45"/>
      <c r="I10" s="26"/>
      <c r="J10" s="26"/>
      <c r="K10" s="27"/>
      <c r="L10" s="28"/>
      <c r="M10" s="28"/>
      <c r="N10" s="29"/>
      <c r="O10" s="30">
        <f t="shared" si="0"/>
        <v>0</v>
      </c>
      <c r="P10" s="43"/>
      <c r="Q10" s="52"/>
      <c r="R10" s="48"/>
      <c r="S10" s="31"/>
      <c r="T10" s="59"/>
      <c r="U10" s="31"/>
      <c r="V10" s="53"/>
    </row>
    <row r="11" spans="1:22" ht="15" customHeight="1" x14ac:dyDescent="0.25">
      <c r="A11" s="23">
        <v>6</v>
      </c>
      <c r="B11" s="24" t="s">
        <v>30</v>
      </c>
      <c r="C11" s="25"/>
      <c r="D11" s="26"/>
      <c r="E11" s="27"/>
      <c r="F11" s="25"/>
      <c r="G11" s="45"/>
      <c r="H11" s="45"/>
      <c r="I11" s="26"/>
      <c r="J11" s="26"/>
      <c r="K11" s="27"/>
      <c r="L11" s="28"/>
      <c r="M11" s="28"/>
      <c r="N11" s="29"/>
      <c r="O11" s="30">
        <f t="shared" si="0"/>
        <v>0</v>
      </c>
      <c r="P11" s="43"/>
      <c r="Q11" s="52"/>
      <c r="R11" s="48"/>
      <c r="S11" s="31"/>
      <c r="T11" s="59"/>
      <c r="U11" s="31"/>
      <c r="V11" s="53"/>
    </row>
    <row r="12" spans="1:22" ht="15" customHeight="1" x14ac:dyDescent="0.25">
      <c r="A12" s="23">
        <v>7</v>
      </c>
      <c r="B12" s="24" t="s">
        <v>31</v>
      </c>
      <c r="C12" s="25"/>
      <c r="D12" s="26"/>
      <c r="E12" s="27"/>
      <c r="F12" s="25"/>
      <c r="G12" s="45"/>
      <c r="H12" s="45"/>
      <c r="I12" s="26"/>
      <c r="J12" s="26"/>
      <c r="K12" s="27"/>
      <c r="L12" s="28"/>
      <c r="M12" s="28"/>
      <c r="N12" s="29"/>
      <c r="O12" s="30">
        <f t="shared" si="0"/>
        <v>0</v>
      </c>
      <c r="P12" s="43"/>
      <c r="Q12" s="52"/>
      <c r="R12" s="48"/>
      <c r="S12" s="31"/>
      <c r="T12" s="59"/>
      <c r="U12" s="31"/>
      <c r="V12" s="53"/>
    </row>
    <row r="13" spans="1:22" ht="15" customHeight="1" x14ac:dyDescent="0.25">
      <c r="A13" s="23">
        <v>8</v>
      </c>
      <c r="B13" s="24" t="s">
        <v>32</v>
      </c>
      <c r="C13" s="25"/>
      <c r="D13" s="26"/>
      <c r="E13" s="27"/>
      <c r="F13" s="25"/>
      <c r="G13" s="45"/>
      <c r="H13" s="45"/>
      <c r="I13" s="26"/>
      <c r="J13" s="26"/>
      <c r="K13" s="27"/>
      <c r="L13" s="28"/>
      <c r="M13" s="28"/>
      <c r="N13" s="29"/>
      <c r="O13" s="30">
        <f t="shared" si="0"/>
        <v>0</v>
      </c>
      <c r="P13" s="43"/>
      <c r="Q13" s="52"/>
      <c r="R13" s="48"/>
      <c r="S13" s="31"/>
      <c r="T13" s="59"/>
      <c r="U13" s="31"/>
      <c r="V13" s="53"/>
    </row>
    <row r="14" spans="1:22" ht="15" customHeight="1" x14ac:dyDescent="0.25">
      <c r="A14" s="23">
        <v>9</v>
      </c>
      <c r="B14" s="24" t="s">
        <v>33</v>
      </c>
      <c r="C14" s="25"/>
      <c r="D14" s="26"/>
      <c r="E14" s="27"/>
      <c r="F14" s="25"/>
      <c r="G14" s="45"/>
      <c r="H14" s="45"/>
      <c r="I14" s="26"/>
      <c r="J14" s="26"/>
      <c r="K14" s="27"/>
      <c r="L14" s="28"/>
      <c r="M14" s="28"/>
      <c r="N14" s="29"/>
      <c r="O14" s="30">
        <f t="shared" si="0"/>
        <v>0</v>
      </c>
      <c r="P14" s="43"/>
      <c r="Q14" s="52"/>
      <c r="R14" s="48"/>
      <c r="S14" s="31"/>
      <c r="T14" s="59"/>
      <c r="U14" s="31"/>
      <c r="V14" s="53"/>
    </row>
    <row r="15" spans="1:22" ht="15" customHeight="1" x14ac:dyDescent="0.25">
      <c r="A15" s="23">
        <v>10</v>
      </c>
      <c r="B15" s="24" t="s">
        <v>34</v>
      </c>
      <c r="C15" s="25"/>
      <c r="D15" s="26"/>
      <c r="E15" s="27"/>
      <c r="F15" s="25"/>
      <c r="G15" s="45"/>
      <c r="H15" s="45"/>
      <c r="I15" s="26"/>
      <c r="J15" s="26"/>
      <c r="K15" s="27"/>
      <c r="L15" s="28"/>
      <c r="M15" s="28"/>
      <c r="N15" s="29"/>
      <c r="O15" s="30">
        <f t="shared" si="0"/>
        <v>0</v>
      </c>
      <c r="P15" s="43"/>
      <c r="Q15" s="52"/>
      <c r="R15" s="48"/>
      <c r="S15" s="31"/>
      <c r="T15" s="59"/>
      <c r="U15" s="31"/>
      <c r="V15" s="53"/>
    </row>
    <row r="16" spans="1:22" ht="15" customHeight="1" x14ac:dyDescent="0.25">
      <c r="A16" s="23">
        <v>11</v>
      </c>
      <c r="B16" s="24" t="s">
        <v>35</v>
      </c>
      <c r="C16" s="25"/>
      <c r="D16" s="26"/>
      <c r="E16" s="27"/>
      <c r="F16" s="25"/>
      <c r="G16" s="45"/>
      <c r="H16" s="45"/>
      <c r="I16" s="26"/>
      <c r="J16" s="26"/>
      <c r="K16" s="27"/>
      <c r="L16" s="28"/>
      <c r="M16" s="28"/>
      <c r="N16" s="29"/>
      <c r="O16" s="30">
        <f t="shared" si="0"/>
        <v>0</v>
      </c>
      <c r="P16" s="43"/>
      <c r="Q16" s="52"/>
      <c r="R16" s="48"/>
      <c r="S16" s="31"/>
      <c r="T16" s="59"/>
      <c r="U16" s="31"/>
      <c r="V16" s="53"/>
    </row>
    <row r="17" spans="1:22" ht="15" customHeight="1" x14ac:dyDescent="0.25">
      <c r="A17" s="32" t="s">
        <v>4</v>
      </c>
      <c r="B17" s="33" t="s">
        <v>36</v>
      </c>
      <c r="C17" s="25">
        <f>SUM(C6:C16)</f>
        <v>0</v>
      </c>
      <c r="D17" s="26">
        <f t="shared" ref="D17:V17" si="1">SUM(D6:D16)</f>
        <v>0</v>
      </c>
      <c r="E17" s="27">
        <f t="shared" si="1"/>
        <v>0</v>
      </c>
      <c r="F17" s="25">
        <f>SUM(F6:F16)</f>
        <v>0</v>
      </c>
      <c r="G17" s="45"/>
      <c r="H17" s="45"/>
      <c r="I17" s="26">
        <f t="shared" si="1"/>
        <v>0</v>
      </c>
      <c r="J17" s="26">
        <f t="shared" si="1"/>
        <v>0</v>
      </c>
      <c r="K17" s="27">
        <f t="shared" si="1"/>
        <v>0</v>
      </c>
      <c r="L17" s="28">
        <f t="shared" si="1"/>
        <v>0</v>
      </c>
      <c r="M17" s="28">
        <f t="shared" si="1"/>
        <v>0</v>
      </c>
      <c r="N17" s="29">
        <f t="shared" si="1"/>
        <v>0</v>
      </c>
      <c r="O17" s="30">
        <f t="shared" si="0"/>
        <v>0</v>
      </c>
      <c r="P17" s="43"/>
      <c r="Q17" s="25">
        <f>SUM(Q6:Q16)</f>
        <v>0</v>
      </c>
      <c r="R17" s="31">
        <f t="shared" si="1"/>
        <v>0</v>
      </c>
      <c r="S17" s="31">
        <f t="shared" si="1"/>
        <v>0</v>
      </c>
      <c r="T17" s="31"/>
      <c r="U17" s="31">
        <f t="shared" si="1"/>
        <v>0</v>
      </c>
      <c r="V17" s="53">
        <f t="shared" si="1"/>
        <v>0</v>
      </c>
    </row>
    <row r="18" spans="1:22" ht="15" customHeight="1" x14ac:dyDescent="0.25">
      <c r="A18" s="34">
        <v>12</v>
      </c>
      <c r="B18" s="35" t="s">
        <v>37</v>
      </c>
      <c r="C18" s="36"/>
      <c r="D18" s="37"/>
      <c r="E18" s="38"/>
      <c r="F18" s="36"/>
      <c r="G18" s="46"/>
      <c r="H18" s="46"/>
      <c r="I18" s="37"/>
      <c r="J18" s="37"/>
      <c r="K18" s="38"/>
      <c r="L18" s="39"/>
      <c r="M18" s="39"/>
      <c r="N18" s="40"/>
      <c r="O18" s="41"/>
      <c r="P18" s="43"/>
      <c r="Q18" s="60"/>
      <c r="R18" s="61"/>
      <c r="S18" s="59"/>
      <c r="T18" s="59"/>
      <c r="U18" s="59"/>
      <c r="V18" s="62"/>
    </row>
    <row r="19" spans="1:22" ht="15" customHeight="1" x14ac:dyDescent="0.25">
      <c r="A19" s="34">
        <v>13</v>
      </c>
      <c r="B19" s="35" t="s">
        <v>38</v>
      </c>
      <c r="C19" s="36"/>
      <c r="D19" s="37"/>
      <c r="E19" s="38"/>
      <c r="F19" s="36"/>
      <c r="G19" s="46"/>
      <c r="H19" s="46"/>
      <c r="I19" s="37"/>
      <c r="J19" s="37"/>
      <c r="K19" s="38"/>
      <c r="L19" s="39"/>
      <c r="M19" s="39"/>
      <c r="N19" s="40"/>
      <c r="O19" s="41"/>
      <c r="P19" s="43"/>
      <c r="Q19" s="60"/>
      <c r="R19" s="61"/>
      <c r="S19" s="59"/>
      <c r="T19" s="59"/>
      <c r="U19" s="59"/>
      <c r="V19" s="62"/>
    </row>
    <row r="20" spans="1:22" ht="15" customHeight="1" x14ac:dyDescent="0.25">
      <c r="A20" s="34">
        <v>14</v>
      </c>
      <c r="B20" s="35" t="s">
        <v>39</v>
      </c>
      <c r="C20" s="36"/>
      <c r="D20" s="37"/>
      <c r="E20" s="38"/>
      <c r="F20" s="36"/>
      <c r="G20" s="46"/>
      <c r="H20" s="46"/>
      <c r="I20" s="37"/>
      <c r="J20" s="37"/>
      <c r="K20" s="38"/>
      <c r="L20" s="39"/>
      <c r="M20" s="39"/>
      <c r="N20" s="40"/>
      <c r="O20" s="41"/>
      <c r="P20" s="43"/>
      <c r="Q20" s="60"/>
      <c r="R20" s="61"/>
      <c r="S20" s="59"/>
      <c r="T20" s="59"/>
      <c r="U20" s="59"/>
      <c r="V20" s="62"/>
    </row>
    <row r="21" spans="1:22" ht="15" customHeight="1" x14ac:dyDescent="0.25">
      <c r="A21" s="34">
        <v>15</v>
      </c>
      <c r="B21" s="35" t="s">
        <v>40</v>
      </c>
      <c r="C21" s="36"/>
      <c r="D21" s="37"/>
      <c r="E21" s="38"/>
      <c r="F21" s="36"/>
      <c r="G21" s="46"/>
      <c r="H21" s="46"/>
      <c r="I21" s="37"/>
      <c r="J21" s="37"/>
      <c r="K21" s="38"/>
      <c r="L21" s="39"/>
      <c r="M21" s="39"/>
      <c r="N21" s="40"/>
      <c r="O21" s="41"/>
      <c r="P21" s="43"/>
      <c r="Q21" s="60"/>
      <c r="R21" s="61"/>
      <c r="S21" s="59"/>
      <c r="T21" s="59"/>
      <c r="U21" s="59"/>
      <c r="V21" s="62"/>
    </row>
    <row r="22" spans="1:22" ht="15" customHeight="1" x14ac:dyDescent="0.25">
      <c r="A22" s="34">
        <v>16</v>
      </c>
      <c r="B22" s="35" t="s">
        <v>41</v>
      </c>
      <c r="C22" s="36"/>
      <c r="D22" s="37"/>
      <c r="E22" s="38"/>
      <c r="F22" s="36"/>
      <c r="G22" s="46"/>
      <c r="H22" s="46"/>
      <c r="I22" s="37"/>
      <c r="J22" s="37"/>
      <c r="K22" s="38"/>
      <c r="L22" s="39"/>
      <c r="M22" s="39"/>
      <c r="N22" s="40"/>
      <c r="O22" s="41"/>
      <c r="P22" s="43"/>
      <c r="Q22" s="60"/>
      <c r="R22" s="61"/>
      <c r="S22" s="59"/>
      <c r="T22" s="59"/>
      <c r="U22" s="59"/>
      <c r="V22" s="62"/>
    </row>
    <row r="23" spans="1:22" ht="15" customHeight="1" x14ac:dyDescent="0.25">
      <c r="A23" s="34">
        <v>17</v>
      </c>
      <c r="B23" s="35" t="s">
        <v>42</v>
      </c>
      <c r="C23" s="36"/>
      <c r="D23" s="37"/>
      <c r="E23" s="38"/>
      <c r="F23" s="36"/>
      <c r="G23" s="46"/>
      <c r="H23" s="46"/>
      <c r="I23" s="37"/>
      <c r="J23" s="37"/>
      <c r="K23" s="38"/>
      <c r="L23" s="39"/>
      <c r="M23" s="39"/>
      <c r="N23" s="40"/>
      <c r="O23" s="41"/>
      <c r="P23" s="43"/>
      <c r="Q23" s="60"/>
      <c r="R23" s="61"/>
      <c r="S23" s="59"/>
      <c r="T23" s="59"/>
      <c r="U23" s="59"/>
      <c r="V23" s="62"/>
    </row>
    <row r="24" spans="1:22" ht="15" customHeight="1" x14ac:dyDescent="0.25">
      <c r="A24" s="34">
        <v>18</v>
      </c>
      <c r="B24" s="35" t="s">
        <v>43</v>
      </c>
      <c r="C24" s="36"/>
      <c r="D24" s="37"/>
      <c r="E24" s="38"/>
      <c r="F24" s="36"/>
      <c r="G24" s="46"/>
      <c r="H24" s="46"/>
      <c r="I24" s="37"/>
      <c r="J24" s="37"/>
      <c r="K24" s="38"/>
      <c r="L24" s="39"/>
      <c r="M24" s="39"/>
      <c r="N24" s="40"/>
      <c r="O24" s="41"/>
      <c r="P24" s="43"/>
      <c r="Q24" s="60"/>
      <c r="R24" s="61"/>
      <c r="S24" s="59"/>
      <c r="T24" s="59"/>
      <c r="U24" s="59"/>
      <c r="V24" s="62"/>
    </row>
    <row r="25" spans="1:22" ht="15" customHeight="1" x14ac:dyDescent="0.25">
      <c r="A25" s="34">
        <v>19</v>
      </c>
      <c r="B25" s="35" t="s">
        <v>44</v>
      </c>
      <c r="C25" s="36"/>
      <c r="D25" s="37"/>
      <c r="E25" s="38"/>
      <c r="F25" s="36"/>
      <c r="G25" s="46"/>
      <c r="H25" s="46"/>
      <c r="I25" s="37"/>
      <c r="J25" s="37"/>
      <c r="K25" s="38"/>
      <c r="L25" s="39"/>
      <c r="M25" s="39"/>
      <c r="N25" s="40"/>
      <c r="O25" s="41"/>
      <c r="P25" s="43"/>
      <c r="Q25" s="60"/>
      <c r="R25" s="61"/>
      <c r="S25" s="59"/>
      <c r="T25" s="59"/>
      <c r="U25" s="59"/>
      <c r="V25" s="62"/>
    </row>
    <row r="26" spans="1:22" ht="15" customHeight="1" x14ac:dyDescent="0.25">
      <c r="A26" s="69" t="s">
        <v>6</v>
      </c>
      <c r="B26" s="70" t="s">
        <v>45</v>
      </c>
      <c r="C26" s="36">
        <f>SUM(C18:C25)</f>
        <v>0</v>
      </c>
      <c r="D26" s="37">
        <f t="shared" ref="D26:O26" si="2">SUM(D18:D25)</f>
        <v>0</v>
      </c>
      <c r="E26" s="38">
        <f t="shared" si="2"/>
        <v>0</v>
      </c>
      <c r="F26" s="36">
        <f t="shared" si="2"/>
        <v>0</v>
      </c>
      <c r="G26" s="46"/>
      <c r="H26" s="46"/>
      <c r="I26" s="37">
        <f t="shared" si="2"/>
        <v>0</v>
      </c>
      <c r="J26" s="37">
        <f t="shared" si="2"/>
        <v>0</v>
      </c>
      <c r="K26" s="38">
        <f t="shared" si="2"/>
        <v>0</v>
      </c>
      <c r="L26" s="39">
        <f t="shared" si="2"/>
        <v>0</v>
      </c>
      <c r="M26" s="39">
        <f t="shared" si="2"/>
        <v>0</v>
      </c>
      <c r="N26" s="40">
        <f t="shared" si="2"/>
        <v>0</v>
      </c>
      <c r="O26" s="41">
        <f t="shared" si="2"/>
        <v>0</v>
      </c>
      <c r="P26" s="43"/>
      <c r="Q26" s="63"/>
      <c r="R26" s="59"/>
      <c r="S26" s="59"/>
      <c r="T26" s="42"/>
      <c r="U26" s="59"/>
      <c r="V26" s="62"/>
    </row>
    <row r="27" spans="1:22" s="83" customFormat="1" ht="15" customHeight="1" thickBot="1" x14ac:dyDescent="0.3">
      <c r="A27" s="57" t="s">
        <v>5</v>
      </c>
      <c r="B27" s="58" t="s">
        <v>46</v>
      </c>
      <c r="C27" s="71">
        <f t="shared" ref="C27:N27" si="3">C17+SUM(C18:C25)</f>
        <v>0</v>
      </c>
      <c r="D27" s="72">
        <f t="shared" si="3"/>
        <v>0</v>
      </c>
      <c r="E27" s="73">
        <f t="shared" si="3"/>
        <v>0</v>
      </c>
      <c r="F27" s="71">
        <f t="shared" si="3"/>
        <v>0</v>
      </c>
      <c r="G27" s="74"/>
      <c r="H27" s="74"/>
      <c r="I27" s="72">
        <f t="shared" si="3"/>
        <v>0</v>
      </c>
      <c r="J27" s="72">
        <f t="shared" si="3"/>
        <v>0</v>
      </c>
      <c r="K27" s="73">
        <f t="shared" si="3"/>
        <v>0</v>
      </c>
      <c r="L27" s="75">
        <f t="shared" si="3"/>
        <v>0</v>
      </c>
      <c r="M27" s="75">
        <f t="shared" si="3"/>
        <v>0</v>
      </c>
      <c r="N27" s="76">
        <f t="shared" si="3"/>
        <v>0</v>
      </c>
      <c r="O27" s="77">
        <f>O17+O26</f>
        <v>0</v>
      </c>
      <c r="P27" s="78"/>
      <c r="Q27" s="79"/>
      <c r="R27" s="80"/>
      <c r="S27" s="80"/>
      <c r="T27" s="81">
        <f>T17+T26</f>
        <v>0</v>
      </c>
      <c r="U27" s="80"/>
      <c r="V27" s="82"/>
    </row>
    <row r="28" spans="1:22" s="7" customFormat="1" ht="15" customHeight="1" x14ac:dyDescent="0.25">
      <c r="A28" s="3"/>
      <c r="G28" s="44"/>
      <c r="H28" s="44"/>
      <c r="P28" s="8"/>
      <c r="Q28" s="49"/>
      <c r="R28" s="49"/>
    </row>
    <row r="29" spans="1:22" s="7" customFormat="1" ht="15" customHeight="1" x14ac:dyDescent="0.25">
      <c r="A29" s="3"/>
      <c r="B29" s="89" t="s">
        <v>47</v>
      </c>
      <c r="C29" s="10"/>
      <c r="G29" s="44"/>
      <c r="H29" s="44"/>
      <c r="P29" s="8"/>
      <c r="Q29" s="49"/>
      <c r="R29" s="49"/>
    </row>
    <row r="30" spans="1:22" s="7" customFormat="1" ht="15" customHeight="1" x14ac:dyDescent="0.25">
      <c r="A30" s="3"/>
      <c r="B30" s="90" t="s">
        <v>48</v>
      </c>
      <c r="C30" s="11"/>
      <c r="G30" s="44"/>
      <c r="H30" s="44"/>
      <c r="K30" s="8"/>
      <c r="L30" s="8"/>
      <c r="P30" s="8"/>
      <c r="Q30" s="49"/>
      <c r="R30" s="49"/>
    </row>
    <row r="31" spans="1:22" s="8" customFormat="1" ht="15" customHeight="1" x14ac:dyDescent="0.25">
      <c r="A31" s="64"/>
      <c r="B31" s="86" t="s">
        <v>61</v>
      </c>
      <c r="C31" s="68"/>
      <c r="G31" s="66"/>
      <c r="H31" s="66"/>
      <c r="Q31" s="67"/>
      <c r="R31" s="67"/>
    </row>
    <row r="32" spans="1:22" s="8" customFormat="1" ht="15" customHeight="1" x14ac:dyDescent="0.25">
      <c r="A32" s="64"/>
      <c r="B32" s="65"/>
      <c r="G32" s="66"/>
      <c r="H32" s="66"/>
      <c r="Q32" s="67"/>
      <c r="R32" s="67"/>
    </row>
    <row r="33" spans="2:2" ht="15" customHeight="1" x14ac:dyDescent="0.25">
      <c r="B33" s="87" t="s">
        <v>62</v>
      </c>
    </row>
    <row r="34" spans="2:2" ht="15" customHeight="1" x14ac:dyDescent="0.25">
      <c r="B34" s="87" t="s">
        <v>63</v>
      </c>
    </row>
    <row r="35" spans="2:2" ht="15" customHeight="1" x14ac:dyDescent="0.25">
      <c r="B35" s="51"/>
    </row>
  </sheetData>
  <mergeCells count="5">
    <mergeCell ref="C3:E3"/>
    <mergeCell ref="U3:V3"/>
    <mergeCell ref="F3:K3"/>
    <mergeCell ref="Q3:R3"/>
    <mergeCell ref="L3:N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P1 Cost matrix</vt:lpstr>
      <vt:lpstr>'P1 Cost matrix'!Tiskanje_naslovov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Zupet</dc:creator>
  <cp:lastModifiedBy>Tatjana Suhadolnik</cp:lastModifiedBy>
  <cp:lastPrinted>2023-08-28T06:48:17Z</cp:lastPrinted>
  <dcterms:created xsi:type="dcterms:W3CDTF">2019-05-31T12:32:52Z</dcterms:created>
  <dcterms:modified xsi:type="dcterms:W3CDTF">2023-10-25T11:46:50Z</dcterms:modified>
</cp:coreProperties>
</file>